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475" windowHeight="901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V11" i="1" l="1"/>
  <c r="C11" i="1"/>
  <c r="E11" i="1"/>
  <c r="V15" i="1"/>
  <c r="U15" i="1" s="1"/>
  <c r="V14" i="1"/>
  <c r="U14" i="1" s="1"/>
  <c r="V13" i="1"/>
  <c r="U13" i="1" s="1"/>
  <c r="V12" i="1"/>
  <c r="U12" i="1" s="1"/>
  <c r="U11" i="1"/>
  <c r="V10" i="1"/>
  <c r="U10" i="1"/>
  <c r="V9" i="1"/>
  <c r="U9" i="1"/>
  <c r="V8" i="1"/>
  <c r="U8" i="1"/>
  <c r="V7" i="1"/>
  <c r="S7" i="1"/>
  <c r="U7" i="1"/>
  <c r="S15" i="1"/>
  <c r="S13" i="1"/>
  <c r="S11" i="1"/>
  <c r="S10" i="1"/>
  <c r="S9" i="1"/>
  <c r="S8" i="1"/>
  <c r="Q15" i="1"/>
  <c r="Q14" i="1"/>
  <c r="Q13" i="1"/>
  <c r="Q11" i="1"/>
  <c r="Q10" i="1"/>
  <c r="Q9" i="1"/>
  <c r="Q8" i="1"/>
  <c r="Q7" i="1"/>
  <c r="O15" i="1"/>
  <c r="O14" i="1"/>
  <c r="O13" i="1"/>
  <c r="O12" i="1"/>
  <c r="O11" i="1"/>
  <c r="O10" i="1"/>
  <c r="O9" i="1"/>
  <c r="O8" i="1"/>
  <c r="O7" i="1"/>
  <c r="M15" i="1"/>
  <c r="M14" i="1"/>
  <c r="M13" i="1"/>
  <c r="M12" i="1"/>
  <c r="M11" i="1"/>
  <c r="M10" i="1"/>
  <c r="M9" i="1"/>
  <c r="M8" i="1"/>
  <c r="M7" i="1"/>
  <c r="K15" i="1"/>
  <c r="K14" i="1"/>
  <c r="K13" i="1"/>
  <c r="K12" i="1"/>
  <c r="K11" i="1"/>
  <c r="K10" i="1"/>
  <c r="K9" i="1"/>
  <c r="K8" i="1"/>
  <c r="K7" i="1"/>
  <c r="I15" i="1"/>
  <c r="I14" i="1"/>
  <c r="I13" i="1"/>
  <c r="I12" i="1"/>
  <c r="I11" i="1"/>
  <c r="I10" i="1"/>
  <c r="I9" i="1"/>
  <c r="I8" i="1"/>
  <c r="I7" i="1"/>
  <c r="G15" i="1"/>
  <c r="G14" i="1"/>
  <c r="G13" i="1"/>
  <c r="G12" i="1"/>
  <c r="G11" i="1"/>
  <c r="G10" i="1"/>
  <c r="G9" i="1"/>
  <c r="G8" i="1"/>
  <c r="G7" i="1"/>
  <c r="E15" i="1"/>
  <c r="E14" i="1"/>
  <c r="E13" i="1"/>
  <c r="E12" i="1"/>
  <c r="E10" i="1"/>
  <c r="E9" i="1"/>
  <c r="E8" i="1"/>
  <c r="E7" i="1"/>
  <c r="C15" i="1"/>
  <c r="C14" i="1"/>
  <c r="C13" i="1"/>
  <c r="C12" i="1"/>
  <c r="C10" i="1"/>
  <c r="C9" i="1"/>
  <c r="C8" i="1"/>
  <c r="C7" i="1"/>
  <c r="V16" i="1"/>
  <c r="V17" i="1"/>
  <c r="Q12" i="1" l="1"/>
  <c r="S12" i="1"/>
  <c r="S14" i="1"/>
</calcChain>
</file>

<file path=xl/sharedStrings.xml><?xml version="1.0" encoding="utf-8"?>
<sst xmlns="http://schemas.openxmlformats.org/spreadsheetml/2006/main" count="15" uniqueCount="6">
  <si>
    <t>Ток (мА)</t>
  </si>
  <si>
    <t>№ тр-ра</t>
  </si>
  <si>
    <t>Ток стока в зависимости от напряжения на затворе</t>
  </si>
  <si>
    <t>2SK170</t>
  </si>
  <si>
    <t>ср.кв. напр.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</si>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</sst>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color indexed="16"/>
      <name val="Arial Cyr"/>
      <charset val="204"/>
    </font>
    <font>
      <sz val="14"/>
      <color indexed="10"/>
      <name val="Arial Cyr"/>
      <charset val="204"/>
    </font>
    <font>
      <sz val="10"/>
      <color indexed="53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 Cyr"/>
      <charset val="204"/>
    </font>
    <font>
      <sz val="20"/>
      <color indexed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7" fillId="0" borderId="3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8" fillId="0" borderId="0" xfId="0" applyNumberFormat="1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8" fillId="0" borderId="0" xfId="0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0" fillId="2" borderId="0" xfId="0" applyFill="1"/>
    <xf numFmtId="166" fontId="8" fillId="2" borderId="0" xfId="0" applyNumberFormat="1" applyFont="1" applyFill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left"/>
    </xf>
    <xf numFmtId="0" fontId="9" fillId="0" borderId="0" xfId="0" applyFont="1"/>
    <xf numFmtId="165" fontId="0" fillId="0" borderId="0" xfId="0" applyNumberFormat="1" applyFill="1" applyAlignment="1">
      <alignment horizontal="center"/>
    </xf>
    <xf numFmtId="0" fontId="0" fillId="0" borderId="0" xfId="0" applyFill="1"/>
    <xf numFmtId="0" fontId="6" fillId="0" borderId="2" xfId="0" applyFont="1" applyFill="1" applyBorder="1"/>
    <xf numFmtId="0" fontId="7" fillId="4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ВАХ 2</a:t>
            </a:r>
            <a:r>
              <a:rPr lang="en-US"/>
              <a:t>SK170</a:t>
            </a:r>
          </a:p>
        </c:rich>
      </c:tx>
      <c:layout>
        <c:manualLayout>
          <c:xMode val="edge"/>
          <c:yMode val="edge"/>
          <c:x val="0.41720257234726688"/>
          <c:y val="2.08333615903884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1350482315112539E-2"/>
          <c:y val="8.1944555588861198E-2"/>
          <c:w val="0.83279742765273312"/>
          <c:h val="0.80277886661630127"/>
        </c:manualLayout>
      </c:layout>
      <c:lineChart>
        <c:grouping val="standard"/>
        <c:varyColors val="0"/>
        <c:ser>
          <c:idx val="0"/>
          <c:order val="0"/>
          <c:tx>
            <c:v>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Лист1!$B$7:$B$17</c:f>
              <c:numCache>
                <c:formatCode>General</c:formatCode>
                <c:ptCount val="11"/>
                <c:pt idx="0">
                  <c:v>0.63</c:v>
                </c:pt>
                <c:pt idx="1">
                  <c:v>0.33</c:v>
                </c:pt>
                <c:pt idx="2">
                  <c:v>0.27</c:v>
                </c:pt>
                <c:pt idx="3">
                  <c:v>0.22</c:v>
                </c:pt>
                <c:pt idx="4">
                  <c:v>0.17</c:v>
                </c:pt>
                <c:pt idx="5">
                  <c:v>0.13</c:v>
                </c:pt>
                <c:pt idx="6">
                  <c:v>0.1</c:v>
                </c:pt>
                <c:pt idx="7">
                  <c:v>0.06</c:v>
                </c:pt>
                <c:pt idx="8">
                  <c:v>0.03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Лист1!$D$7:$D$17</c:f>
              <c:numCache>
                <c:formatCode>General</c:formatCode>
                <c:ptCount val="11"/>
                <c:pt idx="0">
                  <c:v>0.68</c:v>
                </c:pt>
                <c:pt idx="1">
                  <c:v>0.38</c:v>
                </c:pt>
                <c:pt idx="2">
                  <c:v>0.32</c:v>
                </c:pt>
                <c:pt idx="3">
                  <c:v>0.26</c:v>
                </c:pt>
                <c:pt idx="4">
                  <c:v>0.22</c:v>
                </c:pt>
                <c:pt idx="5">
                  <c:v>0.18</c:v>
                </c:pt>
                <c:pt idx="6">
                  <c:v>0.14000000000000001</c:v>
                </c:pt>
                <c:pt idx="7">
                  <c:v>0.1</c:v>
                </c:pt>
                <c:pt idx="8">
                  <c:v>7.0000000000000007E-2</c:v>
                </c:pt>
                <c:pt idx="9">
                  <c:v>0.04</c:v>
                </c:pt>
                <c:pt idx="1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3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Лист1!$F$7:$F$17</c:f>
              <c:numCache>
                <c:formatCode>General</c:formatCode>
                <c:ptCount val="11"/>
                <c:pt idx="0">
                  <c:v>0.69</c:v>
                </c:pt>
                <c:pt idx="1">
                  <c:v>0.39</c:v>
                </c:pt>
                <c:pt idx="2">
                  <c:v>0.32</c:v>
                </c:pt>
                <c:pt idx="3">
                  <c:v>0.27</c:v>
                </c:pt>
                <c:pt idx="4">
                  <c:v>0.23</c:v>
                </c:pt>
                <c:pt idx="5">
                  <c:v>0.18</c:v>
                </c:pt>
                <c:pt idx="6">
                  <c:v>0.14000000000000001</c:v>
                </c:pt>
                <c:pt idx="7">
                  <c:v>0.11</c:v>
                </c:pt>
                <c:pt idx="8">
                  <c:v>7.0000000000000007E-2</c:v>
                </c:pt>
                <c:pt idx="9">
                  <c:v>0.04</c:v>
                </c:pt>
                <c:pt idx="10">
                  <c:v>0.02</c:v>
                </c:pt>
              </c:numCache>
            </c:numRef>
          </c:val>
          <c:smooth val="0"/>
        </c:ser>
        <c:ser>
          <c:idx val="3"/>
          <c:order val="3"/>
          <c:tx>
            <c:v>4</c:v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Лист1!$H$7:$H$17</c:f>
              <c:numCache>
                <c:formatCode>General</c:formatCode>
                <c:ptCount val="11"/>
                <c:pt idx="0">
                  <c:v>0.62</c:v>
                </c:pt>
                <c:pt idx="1">
                  <c:v>0.32</c:v>
                </c:pt>
                <c:pt idx="2">
                  <c:v>0.26</c:v>
                </c:pt>
                <c:pt idx="3">
                  <c:v>0.21</c:v>
                </c:pt>
                <c:pt idx="4">
                  <c:v>0.16</c:v>
                </c:pt>
                <c:pt idx="5">
                  <c:v>0.13</c:v>
                </c:pt>
                <c:pt idx="6">
                  <c:v>0.09</c:v>
                </c:pt>
                <c:pt idx="7">
                  <c:v>0.05</c:v>
                </c:pt>
                <c:pt idx="8">
                  <c:v>0.02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5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Лист1!$J$7:$J$17</c:f>
              <c:numCache>
                <c:formatCode>General</c:formatCode>
                <c:ptCount val="11"/>
                <c:pt idx="0">
                  <c:v>0.64</c:v>
                </c:pt>
                <c:pt idx="1">
                  <c:v>0.36</c:v>
                </c:pt>
                <c:pt idx="2">
                  <c:v>0.28999999999999998</c:v>
                </c:pt>
                <c:pt idx="3">
                  <c:v>0.24</c:v>
                </c:pt>
                <c:pt idx="4">
                  <c:v>0.19</c:v>
                </c:pt>
                <c:pt idx="5">
                  <c:v>0.15</c:v>
                </c:pt>
                <c:pt idx="6">
                  <c:v>0.11</c:v>
                </c:pt>
                <c:pt idx="7">
                  <c:v>7.0000000000000007E-2</c:v>
                </c:pt>
                <c:pt idx="8">
                  <c:v>0.04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6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Лист1!$L$7:$L$17</c:f>
              <c:numCache>
                <c:formatCode>General</c:formatCode>
                <c:ptCount val="11"/>
                <c:pt idx="0">
                  <c:v>0.68</c:v>
                </c:pt>
                <c:pt idx="1">
                  <c:v>0.37</c:v>
                </c:pt>
                <c:pt idx="2">
                  <c:v>0.31</c:v>
                </c:pt>
                <c:pt idx="3">
                  <c:v>0.25</c:v>
                </c:pt>
                <c:pt idx="4">
                  <c:v>0.21</c:v>
                </c:pt>
                <c:pt idx="5">
                  <c:v>0.16</c:v>
                </c:pt>
                <c:pt idx="6">
                  <c:v>0.13</c:v>
                </c:pt>
                <c:pt idx="7">
                  <c:v>0.09</c:v>
                </c:pt>
                <c:pt idx="8">
                  <c:v>0.06</c:v>
                </c:pt>
                <c:pt idx="9">
                  <c:v>0.03</c:v>
                </c:pt>
                <c:pt idx="10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7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Лист1!$N$7:$N$17</c:f>
              <c:numCache>
                <c:formatCode>General</c:formatCode>
                <c:ptCount val="11"/>
                <c:pt idx="0">
                  <c:v>0.64</c:v>
                </c:pt>
                <c:pt idx="1">
                  <c:v>0.36</c:v>
                </c:pt>
                <c:pt idx="2">
                  <c:v>0.28000000000000003</c:v>
                </c:pt>
                <c:pt idx="3">
                  <c:v>0.23</c:v>
                </c:pt>
                <c:pt idx="4">
                  <c:v>0.18</c:v>
                </c:pt>
                <c:pt idx="5">
                  <c:v>0.14000000000000001</c:v>
                </c:pt>
                <c:pt idx="6">
                  <c:v>0.11</c:v>
                </c:pt>
                <c:pt idx="7">
                  <c:v>0.06</c:v>
                </c:pt>
                <c:pt idx="8">
                  <c:v>0.03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8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Лист1!$P$7:$P$17</c:f>
              <c:numCache>
                <c:formatCode>General</c:formatCode>
                <c:ptCount val="11"/>
                <c:pt idx="0">
                  <c:v>0.67</c:v>
                </c:pt>
                <c:pt idx="1">
                  <c:v>0.36</c:v>
                </c:pt>
                <c:pt idx="2">
                  <c:v>0.28999999999999998</c:v>
                </c:pt>
                <c:pt idx="3">
                  <c:v>0.24</c:v>
                </c:pt>
                <c:pt idx="4">
                  <c:v>0.2</c:v>
                </c:pt>
                <c:pt idx="5">
                  <c:v>0.16</c:v>
                </c:pt>
                <c:pt idx="6">
                  <c:v>0.12</c:v>
                </c:pt>
                <c:pt idx="7">
                  <c:v>0.08</c:v>
                </c:pt>
                <c:pt idx="8">
                  <c:v>0.05</c:v>
                </c:pt>
                <c:pt idx="9">
                  <c:v>0.02</c:v>
                </c:pt>
                <c:pt idx="10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9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Лист1!$R$7:$R$17</c:f>
              <c:numCache>
                <c:formatCode>General</c:formatCode>
                <c:ptCount val="11"/>
                <c:pt idx="0">
                  <c:v>0.68</c:v>
                </c:pt>
                <c:pt idx="1">
                  <c:v>0.37</c:v>
                </c:pt>
                <c:pt idx="2">
                  <c:v>0.31</c:v>
                </c:pt>
                <c:pt idx="3">
                  <c:v>0.26</c:v>
                </c:pt>
                <c:pt idx="4">
                  <c:v>0.21</c:v>
                </c:pt>
                <c:pt idx="5">
                  <c:v>0.17</c:v>
                </c:pt>
                <c:pt idx="6">
                  <c:v>0.14000000000000001</c:v>
                </c:pt>
                <c:pt idx="7">
                  <c:v>0.1</c:v>
                </c:pt>
                <c:pt idx="8">
                  <c:v>0.06</c:v>
                </c:pt>
                <c:pt idx="9">
                  <c:v>0.03</c:v>
                </c:pt>
                <c:pt idx="10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v>10</c:v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cat>
            <c:numRef>
              <c:f>Лист1!$A$7:$A$17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Лист1!$T$7:$T$17</c:f>
              <c:numCache>
                <c:formatCode>General</c:formatCode>
                <c:ptCount val="11"/>
                <c:pt idx="0">
                  <c:v>0.64</c:v>
                </c:pt>
                <c:pt idx="1">
                  <c:v>0.34</c:v>
                </c:pt>
                <c:pt idx="2">
                  <c:v>0.28000000000000003</c:v>
                </c:pt>
                <c:pt idx="3">
                  <c:v>0.23</c:v>
                </c:pt>
                <c:pt idx="4">
                  <c:v>0.18</c:v>
                </c:pt>
                <c:pt idx="5">
                  <c:v>0.14000000000000001</c:v>
                </c:pt>
                <c:pt idx="6">
                  <c:v>0.11</c:v>
                </c:pt>
                <c:pt idx="7">
                  <c:v>7.0000000000000007E-2</c:v>
                </c:pt>
                <c:pt idx="8">
                  <c:v>0.04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14944"/>
        <c:axId val="62916864"/>
      </c:lineChart>
      <c:catAx>
        <c:axId val="62914944"/>
        <c:scaling>
          <c:orientation val="maxMin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Ток мА</a:t>
                </a:r>
              </a:p>
            </c:rich>
          </c:tx>
          <c:layout>
            <c:manualLayout>
              <c:xMode val="edge"/>
              <c:yMode val="edge"/>
              <c:x val="0.42041800643086819"/>
              <c:y val="0.934723490022094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29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916864"/>
        <c:scaling>
          <c:orientation val="minMax"/>
          <c:max val="0.7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4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Напряжение -Вольт</a:t>
                </a:r>
              </a:p>
            </c:rich>
          </c:tx>
          <c:layout>
            <c:manualLayout>
              <c:xMode val="edge"/>
              <c:yMode val="edge"/>
              <c:x val="0.89469453376205788"/>
              <c:y val="0.359722710127373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2914944"/>
        <c:crosses val="autoZero"/>
        <c:crossBetween val="midCat"/>
        <c:minorUnit val="0.05"/>
      </c:valAx>
      <c:spPr>
        <a:solidFill>
          <a:srgbClr val="C0C0C0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729903536977488"/>
          <c:y val="0.28611149917466794"/>
          <c:w val="4.5016077170418008E-2"/>
          <c:h val="0.306944860765056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25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19</xdr:row>
      <xdr:rowOff>28575</xdr:rowOff>
    </xdr:from>
    <xdr:to>
      <xdr:col>20</xdr:col>
      <xdr:colOff>57150</xdr:colOff>
      <xdr:row>61</xdr:row>
      <xdr:rowOff>85725</xdr:rowOff>
    </xdr:to>
    <xdr:graphicFrame macro="">
      <xdr:nvGraphicFramePr>
        <xdr:cNvPr id="102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0.56869</cdr:x>
      <cdr:y>0.56139</cdr:y>
    </cdr:from>
    <cdr:to>
      <cdr:x>0.56869</cdr:x>
      <cdr:y>0.90308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747101" y="3858512"/>
          <a:ext cx="0" cy="23465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"/>
  <sheetViews>
    <sheetView tabSelected="1" topLeftCell="A20" zoomScale="75" workbookViewId="0">
      <selection activeCell="A23" sqref="A23"/>
    </sheetView>
  </sheetViews>
  <sheetFormatPr defaultRowHeight="12.75" x14ac:dyDescent="0.2"/>
  <cols>
    <col min="5" max="5" width="10.42578125" bestFit="1" customWidth="1"/>
    <col min="21" max="21" width="10.42578125" bestFit="1" customWidth="1"/>
  </cols>
  <sheetData>
    <row r="2" spans="1:22" ht="25.5" x14ac:dyDescent="0.35">
      <c r="H2" s="19" t="s">
        <v>3</v>
      </c>
      <c r="I2" s="3"/>
    </row>
    <row r="3" spans="1:22" ht="15" x14ac:dyDescent="0.2">
      <c r="D3" s="2" t="s">
        <v>2</v>
      </c>
      <c r="E3" s="2"/>
      <c r="F3" s="1"/>
      <c r="G3" s="1"/>
      <c r="H3" s="1"/>
      <c r="I3" s="1"/>
      <c r="J3" s="1"/>
      <c r="K3" s="1"/>
      <c r="L3" s="1"/>
      <c r="M3" s="1"/>
    </row>
    <row r="5" spans="1:22" x14ac:dyDescent="0.2">
      <c r="A5" s="6" t="s">
        <v>1</v>
      </c>
      <c r="B5" s="26">
        <v>1</v>
      </c>
      <c r="C5" s="17"/>
      <c r="D5" s="23">
        <v>2</v>
      </c>
      <c r="E5" s="17"/>
      <c r="F5" s="23">
        <v>3</v>
      </c>
      <c r="G5" s="17"/>
      <c r="H5" s="26">
        <v>4</v>
      </c>
      <c r="I5" s="17"/>
      <c r="J5" s="16">
        <v>5</v>
      </c>
      <c r="K5" s="17"/>
      <c r="L5" s="25">
        <v>6</v>
      </c>
      <c r="M5" s="17"/>
      <c r="N5" s="15">
        <v>7</v>
      </c>
      <c r="O5" s="17"/>
      <c r="P5" s="24">
        <v>8</v>
      </c>
      <c r="Q5" s="17"/>
      <c r="R5" s="25">
        <v>9</v>
      </c>
      <c r="S5" s="17"/>
      <c r="T5" s="15">
        <v>10</v>
      </c>
      <c r="V5" t="s">
        <v>4</v>
      </c>
    </row>
    <row r="6" spans="1:22" x14ac:dyDescent="0.2">
      <c r="A6" s="4" t="s">
        <v>0</v>
      </c>
      <c r="C6" s="11" t="s">
        <v>5</v>
      </c>
      <c r="E6" s="11" t="s">
        <v>5</v>
      </c>
      <c r="G6" s="11" t="s">
        <v>5</v>
      </c>
      <c r="I6" s="11" t="s">
        <v>5</v>
      </c>
      <c r="K6" s="11" t="s">
        <v>5</v>
      </c>
      <c r="M6" s="11" t="s">
        <v>5</v>
      </c>
      <c r="O6" s="11" t="s">
        <v>5</v>
      </c>
      <c r="Q6" s="11" t="s">
        <v>5</v>
      </c>
      <c r="S6" s="11" t="s">
        <v>5</v>
      </c>
      <c r="U6" s="9" t="s">
        <v>5</v>
      </c>
    </row>
    <row r="7" spans="1:22" x14ac:dyDescent="0.2">
      <c r="A7" s="5">
        <v>0</v>
      </c>
      <c r="B7">
        <v>0.63</v>
      </c>
      <c r="C7" s="12">
        <f t="shared" ref="C7:C15" si="0">(B7-V7)/B7*100</f>
        <v>-4.2857142857142723</v>
      </c>
      <c r="D7">
        <v>0.68</v>
      </c>
      <c r="E7" s="12">
        <f t="shared" ref="E7:E15" si="1">(D7-V7)/D7*100</f>
        <v>3.3823529411764897</v>
      </c>
      <c r="F7">
        <v>0.69</v>
      </c>
      <c r="G7" s="12">
        <f>(F7-V7)/F7*100</f>
        <v>4.7826086956521783</v>
      </c>
      <c r="H7">
        <v>0.62</v>
      </c>
      <c r="I7" s="12">
        <f>(H7-V7)/H7*100</f>
        <v>-5.9677419354838586</v>
      </c>
      <c r="J7">
        <v>0.64</v>
      </c>
      <c r="K7" s="12">
        <f>(J7-V7)/J7*100</f>
        <v>-2.6562499999999849</v>
      </c>
      <c r="L7">
        <v>0.68</v>
      </c>
      <c r="M7" s="12">
        <f>(L7-V7)/L7*100</f>
        <v>3.3823529411764897</v>
      </c>
      <c r="N7">
        <v>0.64</v>
      </c>
      <c r="O7" s="12">
        <f>(N7-V7)/N7*100</f>
        <v>-2.6562499999999849</v>
      </c>
      <c r="P7">
        <v>0.67</v>
      </c>
      <c r="Q7" s="12">
        <f>(P7-V7)/P7*100</f>
        <v>1.9402985074627048</v>
      </c>
      <c r="R7">
        <v>0.68</v>
      </c>
      <c r="S7" s="12">
        <f>(R7-V7)/R7*100</f>
        <v>3.3823529411764897</v>
      </c>
      <c r="T7">
        <v>0.64</v>
      </c>
      <c r="U7" s="12">
        <f>(T7-V7)/T7*100</f>
        <v>-2.6562499999999849</v>
      </c>
      <c r="V7" s="7">
        <f>(B7+D7+F7+H7+J7+L7+N7+P7+R7+T7)/10</f>
        <v>0.65699999999999992</v>
      </c>
    </row>
    <row r="8" spans="1:22" x14ac:dyDescent="0.2">
      <c r="A8" s="5">
        <v>1</v>
      </c>
      <c r="B8">
        <v>0.33</v>
      </c>
      <c r="C8" s="12">
        <f t="shared" si="0"/>
        <v>-8.4848484848484755</v>
      </c>
      <c r="D8">
        <v>0.38</v>
      </c>
      <c r="E8" s="12">
        <f t="shared" si="1"/>
        <v>5.789473684210531</v>
      </c>
      <c r="F8">
        <v>0.39</v>
      </c>
      <c r="G8" s="12">
        <f t="shared" ref="G8:G15" si="2">(F8-V8)/F8*100</f>
        <v>8.2051282051282115</v>
      </c>
      <c r="H8">
        <v>0.32</v>
      </c>
      <c r="I8" s="12">
        <f t="shared" ref="I8:I15" si="3">(H8-V8)/H8*100</f>
        <v>-11.874999999999993</v>
      </c>
      <c r="J8">
        <v>0.36</v>
      </c>
      <c r="K8" s="12">
        <f t="shared" ref="K8:K15" si="4">(J8-V8)/J8*100</f>
        <v>0.55555555555555614</v>
      </c>
      <c r="L8">
        <v>0.37</v>
      </c>
      <c r="M8" s="12">
        <f t="shared" ref="M8:M15" si="5">(L8-V8)/L8*100</f>
        <v>3.2432432432432461</v>
      </c>
      <c r="N8">
        <v>0.36</v>
      </c>
      <c r="O8" s="12">
        <f t="shared" ref="O8:O15" si="6">(N8-V8)/N8*100</f>
        <v>0.55555555555555614</v>
      </c>
      <c r="P8">
        <v>0.36</v>
      </c>
      <c r="Q8" s="12">
        <f t="shared" ref="Q8:Q15" si="7">(P8-V8)/P8*100</f>
        <v>0.55555555555555614</v>
      </c>
      <c r="R8">
        <v>0.37</v>
      </c>
      <c r="S8" s="12">
        <f t="shared" ref="S8:S15" si="8">(R8-V8)/R8*100</f>
        <v>3.2432432432432461</v>
      </c>
      <c r="T8">
        <v>0.34</v>
      </c>
      <c r="U8" s="12">
        <f t="shared" ref="U8:U15" si="9">(T8-V8)/T8*100</f>
        <v>-5.2941176470588118</v>
      </c>
      <c r="V8" s="7">
        <f t="shared" ref="V8:V17" si="10">(B8+D8+F8+H8+J8+L8+N8+P8+R8+T8)/10</f>
        <v>0.35799999999999998</v>
      </c>
    </row>
    <row r="9" spans="1:22" s="21" customFormat="1" x14ac:dyDescent="0.2">
      <c r="A9" s="22">
        <v>2</v>
      </c>
      <c r="B9" s="13">
        <v>0.27</v>
      </c>
      <c r="C9" s="14">
        <f t="shared" si="0"/>
        <v>-8.5185185185185262</v>
      </c>
      <c r="D9" s="13">
        <v>0.32</v>
      </c>
      <c r="E9" s="14">
        <f t="shared" si="1"/>
        <v>8.4374999999999893</v>
      </c>
      <c r="F9" s="13">
        <v>0.32</v>
      </c>
      <c r="G9" s="14">
        <f t="shared" si="2"/>
        <v>8.4374999999999893</v>
      </c>
      <c r="H9" s="13">
        <v>0.26</v>
      </c>
      <c r="I9" s="14">
        <f t="shared" si="3"/>
        <v>-12.692307692307702</v>
      </c>
      <c r="J9" s="13">
        <v>0.28999999999999998</v>
      </c>
      <c r="K9" s="14">
        <f t="shared" si="4"/>
        <v>-1.0344827586207097</v>
      </c>
      <c r="L9" s="13">
        <v>0.31</v>
      </c>
      <c r="M9" s="14">
        <f t="shared" si="5"/>
        <v>5.4838709677419226</v>
      </c>
      <c r="N9" s="13">
        <v>0.28000000000000003</v>
      </c>
      <c r="O9" s="14">
        <f t="shared" si="6"/>
        <v>-4.6428571428571468</v>
      </c>
      <c r="P9" s="13">
        <v>0.28999999999999998</v>
      </c>
      <c r="Q9" s="14">
        <f t="shared" si="7"/>
        <v>-1.0344827586207097</v>
      </c>
      <c r="R9" s="13">
        <v>0.31</v>
      </c>
      <c r="S9" s="14">
        <f t="shared" si="8"/>
        <v>5.4838709677419226</v>
      </c>
      <c r="T9" s="13">
        <v>0.28000000000000003</v>
      </c>
      <c r="U9" s="14">
        <f t="shared" si="9"/>
        <v>-4.6428571428571468</v>
      </c>
      <c r="V9" s="20">
        <f t="shared" si="10"/>
        <v>0.29300000000000004</v>
      </c>
    </row>
    <row r="10" spans="1:22" s="21" customFormat="1" x14ac:dyDescent="0.2">
      <c r="A10" s="22">
        <v>3</v>
      </c>
      <c r="B10" s="13">
        <v>0.22</v>
      </c>
      <c r="C10" s="14">
        <f t="shared" si="0"/>
        <v>-9.545454545454529</v>
      </c>
      <c r="D10" s="13">
        <v>0.26</v>
      </c>
      <c r="E10" s="14">
        <f t="shared" si="1"/>
        <v>7.3076923076923244</v>
      </c>
      <c r="F10" s="13">
        <v>0.27</v>
      </c>
      <c r="G10" s="14">
        <f t="shared" si="2"/>
        <v>10.74074074074076</v>
      </c>
      <c r="H10" s="13">
        <v>0.21</v>
      </c>
      <c r="I10" s="14">
        <f t="shared" si="3"/>
        <v>-14.761904761904749</v>
      </c>
      <c r="J10" s="13">
        <v>0.24</v>
      </c>
      <c r="K10" s="14">
        <f t="shared" si="4"/>
        <v>-0.41666666666665547</v>
      </c>
      <c r="L10" s="13">
        <v>0.25</v>
      </c>
      <c r="M10" s="14">
        <f t="shared" si="5"/>
        <v>3.6000000000000143</v>
      </c>
      <c r="N10" s="13">
        <v>0.23</v>
      </c>
      <c r="O10" s="14">
        <f t="shared" si="6"/>
        <v>-4.7826086956521543</v>
      </c>
      <c r="P10" s="13">
        <v>0.24</v>
      </c>
      <c r="Q10" s="14">
        <f t="shared" si="7"/>
        <v>-0.41666666666665547</v>
      </c>
      <c r="R10" s="13">
        <v>0.26</v>
      </c>
      <c r="S10" s="14">
        <f t="shared" si="8"/>
        <v>7.3076923076923244</v>
      </c>
      <c r="T10" s="13">
        <v>0.23</v>
      </c>
      <c r="U10" s="14">
        <f t="shared" si="9"/>
        <v>-4.7826086956521543</v>
      </c>
      <c r="V10" s="20">
        <f t="shared" si="10"/>
        <v>0.24099999999999996</v>
      </c>
    </row>
    <row r="11" spans="1:22" s="21" customFormat="1" x14ac:dyDescent="0.2">
      <c r="A11" s="22">
        <v>4</v>
      </c>
      <c r="B11" s="13">
        <v>0.17</v>
      </c>
      <c r="C11" s="14">
        <f t="shared" si="0"/>
        <v>-14.705882352941154</v>
      </c>
      <c r="D11" s="13">
        <v>0.22</v>
      </c>
      <c r="E11" s="14">
        <f t="shared" si="1"/>
        <v>11.363636363636374</v>
      </c>
      <c r="F11" s="13">
        <v>0.23</v>
      </c>
      <c r="G11" s="14">
        <f t="shared" si="2"/>
        <v>15.217391304347839</v>
      </c>
      <c r="H11" s="13">
        <v>0.16</v>
      </c>
      <c r="I11" s="14">
        <f t="shared" si="3"/>
        <v>-21.874999999999982</v>
      </c>
      <c r="J11" s="13">
        <v>0.19</v>
      </c>
      <c r="K11" s="14">
        <f t="shared" si="4"/>
        <v>-2.6315789473684088</v>
      </c>
      <c r="L11" s="13">
        <v>0.21</v>
      </c>
      <c r="M11" s="14">
        <f t="shared" si="5"/>
        <v>7.1428571428571495</v>
      </c>
      <c r="N11" s="13">
        <v>0.18</v>
      </c>
      <c r="O11" s="14">
        <f t="shared" si="6"/>
        <v>-8.333333333333325</v>
      </c>
      <c r="P11" s="13">
        <v>0.2</v>
      </c>
      <c r="Q11" s="14">
        <f t="shared" si="7"/>
        <v>2.500000000000016</v>
      </c>
      <c r="R11" s="13">
        <v>0.21</v>
      </c>
      <c r="S11" s="14">
        <f t="shared" si="8"/>
        <v>7.1428571428571495</v>
      </c>
      <c r="T11" s="13">
        <v>0.18</v>
      </c>
      <c r="U11" s="14">
        <f t="shared" si="9"/>
        <v>-8.333333333333325</v>
      </c>
      <c r="V11" s="20">
        <f>(B11+D11+F11+H11+J11+L11+N11+P11+R11+T11)/10</f>
        <v>0.19499999999999998</v>
      </c>
    </row>
    <row r="12" spans="1:22" x14ac:dyDescent="0.2">
      <c r="A12" s="5">
        <v>5</v>
      </c>
      <c r="B12" s="21">
        <v>0.13</v>
      </c>
      <c r="C12" s="18">
        <f t="shared" si="0"/>
        <v>-18.461538461538456</v>
      </c>
      <c r="D12" s="21">
        <v>0.18</v>
      </c>
      <c r="E12" s="18">
        <f t="shared" si="1"/>
        <v>14.444444444444443</v>
      </c>
      <c r="F12" s="21">
        <v>0.18</v>
      </c>
      <c r="G12" s="18">
        <f t="shared" si="2"/>
        <v>14.444444444444443</v>
      </c>
      <c r="H12" s="21">
        <v>0.13</v>
      </c>
      <c r="I12" s="18">
        <f t="shared" si="3"/>
        <v>-18.461538461538456</v>
      </c>
      <c r="J12" s="21">
        <v>0.15</v>
      </c>
      <c r="K12" s="18">
        <f t="shared" si="4"/>
        <v>-2.6666666666666692</v>
      </c>
      <c r="L12" s="21">
        <v>0.16</v>
      </c>
      <c r="M12" s="18">
        <f t="shared" si="5"/>
        <v>3.7500000000000036</v>
      </c>
      <c r="N12" s="21">
        <v>0.14000000000000001</v>
      </c>
      <c r="O12" s="18">
        <f t="shared" si="6"/>
        <v>-9.9999999999999876</v>
      </c>
      <c r="P12" s="21">
        <v>0.16</v>
      </c>
      <c r="Q12" s="18">
        <f t="shared" si="7"/>
        <v>3.7500000000000036</v>
      </c>
      <c r="R12" s="21">
        <v>0.17</v>
      </c>
      <c r="S12" s="18">
        <f t="shared" si="8"/>
        <v>9.4117647058823604</v>
      </c>
      <c r="T12" s="21">
        <v>0.14000000000000001</v>
      </c>
      <c r="U12" s="18">
        <f t="shared" si="9"/>
        <v>-9.9999999999999876</v>
      </c>
      <c r="V12" s="7">
        <f t="shared" si="10"/>
        <v>0.154</v>
      </c>
    </row>
    <row r="13" spans="1:22" x14ac:dyDescent="0.2">
      <c r="A13" s="5">
        <v>6</v>
      </c>
      <c r="B13">
        <v>0.1</v>
      </c>
      <c r="C13" s="12">
        <f t="shared" si="0"/>
        <v>-19.000000000000018</v>
      </c>
      <c r="D13">
        <v>0.14000000000000001</v>
      </c>
      <c r="E13" s="12">
        <f t="shared" si="1"/>
        <v>14.999999999999991</v>
      </c>
      <c r="F13">
        <v>0.14000000000000001</v>
      </c>
      <c r="G13" s="12">
        <f t="shared" si="2"/>
        <v>14.999999999999991</v>
      </c>
      <c r="H13">
        <v>0.09</v>
      </c>
      <c r="I13" s="12">
        <f t="shared" si="3"/>
        <v>-32.22222222222225</v>
      </c>
      <c r="J13">
        <v>0.11</v>
      </c>
      <c r="K13" s="12">
        <f t="shared" si="4"/>
        <v>-8.1818181818182012</v>
      </c>
      <c r="L13">
        <v>0.13</v>
      </c>
      <c r="M13" s="12">
        <f t="shared" si="5"/>
        <v>8.4615384615384475</v>
      </c>
      <c r="N13">
        <v>0.11</v>
      </c>
      <c r="O13" s="12">
        <f t="shared" si="6"/>
        <v>-8.1818181818182012</v>
      </c>
      <c r="P13">
        <v>0.12</v>
      </c>
      <c r="Q13" s="12">
        <f t="shared" si="7"/>
        <v>0.83333333333331094</v>
      </c>
      <c r="R13">
        <v>0.14000000000000001</v>
      </c>
      <c r="S13" s="12">
        <f t="shared" si="8"/>
        <v>14.999999999999991</v>
      </c>
      <c r="T13">
        <v>0.11</v>
      </c>
      <c r="U13" s="12">
        <f t="shared" si="9"/>
        <v>-8.1818181818182012</v>
      </c>
      <c r="V13" s="7">
        <f>(B13+D13+F13+H13+J13+L13+N13+P13+R13+T13)/10</f>
        <v>0.11900000000000002</v>
      </c>
    </row>
    <row r="14" spans="1:22" x14ac:dyDescent="0.2">
      <c r="A14" s="5">
        <v>7</v>
      </c>
      <c r="B14">
        <v>0.06</v>
      </c>
      <c r="C14" s="18">
        <f t="shared" si="0"/>
        <v>-31.666666666666671</v>
      </c>
      <c r="D14">
        <v>0.1</v>
      </c>
      <c r="E14" s="12">
        <f t="shared" si="1"/>
        <v>21.000000000000004</v>
      </c>
      <c r="F14">
        <v>0.11</v>
      </c>
      <c r="G14" s="12">
        <f t="shared" si="2"/>
        <v>28.18181818181818</v>
      </c>
      <c r="H14">
        <v>0.05</v>
      </c>
      <c r="I14" s="12">
        <f t="shared" si="3"/>
        <v>-57.999999999999993</v>
      </c>
      <c r="J14">
        <v>7.0000000000000007E-2</v>
      </c>
      <c r="K14" s="12">
        <f t="shared" si="4"/>
        <v>-12.857142857142847</v>
      </c>
      <c r="L14">
        <v>0.09</v>
      </c>
      <c r="M14" s="12">
        <f t="shared" si="5"/>
        <v>12.222222222222218</v>
      </c>
      <c r="N14">
        <v>0.06</v>
      </c>
      <c r="O14" s="12">
        <f t="shared" si="6"/>
        <v>-31.666666666666671</v>
      </c>
      <c r="P14">
        <v>0.08</v>
      </c>
      <c r="Q14" s="12">
        <f t="shared" si="7"/>
        <v>1.2500000000000011</v>
      </c>
      <c r="R14">
        <v>0.1</v>
      </c>
      <c r="S14" s="12">
        <f t="shared" si="8"/>
        <v>21.000000000000004</v>
      </c>
      <c r="T14">
        <v>7.0000000000000007E-2</v>
      </c>
      <c r="U14" s="12">
        <f t="shared" si="9"/>
        <v>-12.857142857142847</v>
      </c>
      <c r="V14" s="7">
        <f>(B14+D14+F14+H14+J14+L14+N14+P14+R14+T14)/10</f>
        <v>7.9000000000000001E-2</v>
      </c>
    </row>
    <row r="15" spans="1:22" x14ac:dyDescent="0.2">
      <c r="A15" s="5">
        <v>8</v>
      </c>
      <c r="B15">
        <v>0.03</v>
      </c>
      <c r="C15" s="18">
        <f t="shared" si="0"/>
        <v>-56.666666666666679</v>
      </c>
      <c r="D15">
        <v>7.0000000000000007E-2</v>
      </c>
      <c r="E15" s="12">
        <f t="shared" si="1"/>
        <v>32.857142857142861</v>
      </c>
      <c r="F15">
        <v>7.0000000000000007E-2</v>
      </c>
      <c r="G15" s="12">
        <f t="shared" si="2"/>
        <v>32.857142857142861</v>
      </c>
      <c r="H15">
        <v>0.02</v>
      </c>
      <c r="I15" s="12">
        <f t="shared" si="3"/>
        <v>-135</v>
      </c>
      <c r="J15">
        <v>0.04</v>
      </c>
      <c r="K15" s="12">
        <f t="shared" si="4"/>
        <v>-17.5</v>
      </c>
      <c r="L15">
        <v>0.06</v>
      </c>
      <c r="M15" s="12">
        <f t="shared" si="5"/>
        <v>21.666666666666664</v>
      </c>
      <c r="N15">
        <v>0.03</v>
      </c>
      <c r="O15" s="12">
        <f t="shared" si="6"/>
        <v>-56.666666666666679</v>
      </c>
      <c r="P15">
        <v>0.05</v>
      </c>
      <c r="Q15" s="12">
        <f t="shared" si="7"/>
        <v>6.0000000000000053</v>
      </c>
      <c r="R15">
        <v>0.06</v>
      </c>
      <c r="S15" s="12">
        <f t="shared" si="8"/>
        <v>21.666666666666664</v>
      </c>
      <c r="T15">
        <v>0.04</v>
      </c>
      <c r="U15" s="12">
        <f t="shared" si="9"/>
        <v>-17.5</v>
      </c>
      <c r="V15" s="7">
        <f>(B15+D15+F15+H15+J15+L15+N15+P15+R15+T15)/10</f>
        <v>4.7E-2</v>
      </c>
    </row>
    <row r="16" spans="1:22" x14ac:dyDescent="0.2">
      <c r="A16" s="5">
        <v>9</v>
      </c>
      <c r="B16">
        <v>0</v>
      </c>
      <c r="C16" s="18"/>
      <c r="D16">
        <v>0.04</v>
      </c>
      <c r="E16" s="8"/>
      <c r="F16">
        <v>0.04</v>
      </c>
      <c r="G16" s="8"/>
      <c r="H16">
        <v>0</v>
      </c>
      <c r="J16">
        <v>0</v>
      </c>
      <c r="K16" s="10"/>
      <c r="L16">
        <v>0.03</v>
      </c>
      <c r="M16" s="10"/>
      <c r="N16">
        <v>0</v>
      </c>
      <c r="O16" s="10"/>
      <c r="P16">
        <v>0.02</v>
      </c>
      <c r="Q16" s="10"/>
      <c r="R16">
        <v>0.03</v>
      </c>
      <c r="S16" s="10"/>
      <c r="T16">
        <v>0</v>
      </c>
      <c r="V16" s="7">
        <f>(B16+D16+F16+H16+J16+L16+N16+P16+R16+T16)/10</f>
        <v>1.6E-2</v>
      </c>
    </row>
    <row r="17" spans="1:22" x14ac:dyDescent="0.2">
      <c r="A17" s="5">
        <v>10</v>
      </c>
      <c r="B17">
        <v>0</v>
      </c>
      <c r="D17">
        <v>0</v>
      </c>
      <c r="E17" s="8"/>
      <c r="F17">
        <v>0.02</v>
      </c>
      <c r="G17" s="8"/>
      <c r="H17">
        <v>0</v>
      </c>
      <c r="J17">
        <v>0</v>
      </c>
      <c r="L17">
        <v>0</v>
      </c>
      <c r="N17">
        <v>0</v>
      </c>
      <c r="P17">
        <v>0</v>
      </c>
      <c r="R17">
        <v>0</v>
      </c>
      <c r="T17">
        <v>0</v>
      </c>
      <c r="V17" s="7">
        <f t="shared" si="10"/>
        <v>2E-3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Admin</cp:lastModifiedBy>
  <dcterms:created xsi:type="dcterms:W3CDTF">2021-03-29T20:09:35Z</dcterms:created>
  <dcterms:modified xsi:type="dcterms:W3CDTF">2021-12-14T14:12:04Z</dcterms:modified>
</cp:coreProperties>
</file>